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елоусоваНЕ\Desktop\бюджет 2024-2026 годы\бюджте 2024-2026 годов первоначальный\сопроводительные документы\"/>
    </mc:Choice>
  </mc:AlternateContent>
  <bookViews>
    <workbookView xWindow="480" yWindow="30" windowWidth="13335" windowHeight="7680"/>
  </bookViews>
  <sheets>
    <sheet name="приложение 1" sheetId="2" r:id="rId1"/>
    <sheet name="приложение 2" sheetId="3" r:id="rId2"/>
  </sheets>
  <calcPr calcId="162913"/>
</workbook>
</file>

<file path=xl/calcChain.xml><?xml version="1.0" encoding="utf-8"?>
<calcChain xmlns="http://schemas.openxmlformats.org/spreadsheetml/2006/main">
  <c r="E18" i="3" l="1"/>
  <c r="B15" i="3"/>
  <c r="D15" i="3"/>
  <c r="E15" i="3"/>
  <c r="F15" i="3"/>
  <c r="G15" i="3"/>
  <c r="H15" i="3"/>
  <c r="I15" i="3"/>
  <c r="C15" i="3"/>
  <c r="C34" i="3" s="1"/>
  <c r="G17" i="2"/>
  <c r="F19" i="2"/>
  <c r="E19" i="2"/>
  <c r="F17" i="2"/>
  <c r="E17" i="2"/>
  <c r="G18" i="2"/>
  <c r="F18" i="2"/>
  <c r="E18" i="2"/>
  <c r="B15" i="2" l="1"/>
  <c r="B20" i="2" s="1"/>
  <c r="B21" i="2" s="1"/>
  <c r="E14" i="3" l="1"/>
  <c r="D14" i="3" l="1"/>
  <c r="F14" i="3"/>
  <c r="G14" i="3"/>
  <c r="H14" i="3"/>
  <c r="I14" i="3"/>
  <c r="B14" i="3"/>
  <c r="C14" i="3"/>
  <c r="H19" i="2" l="1"/>
  <c r="I19" i="2"/>
  <c r="D15" i="2"/>
  <c r="D20" i="2" s="1"/>
  <c r="D21" i="2" s="1"/>
  <c r="E15" i="2"/>
  <c r="E20" i="2" s="1"/>
  <c r="E21" i="2" s="1"/>
  <c r="F15" i="2"/>
  <c r="F20" i="2" s="1"/>
  <c r="F21" i="2" s="1"/>
  <c r="G15" i="2"/>
  <c r="H15" i="2"/>
  <c r="G19" i="2" l="1"/>
  <c r="G20" i="2" s="1"/>
  <c r="G21" i="2" s="1"/>
  <c r="H20" i="2"/>
  <c r="H21" i="2" s="1"/>
  <c r="I15" i="2"/>
  <c r="I20" i="2" s="1"/>
  <c r="I21" i="2" s="1"/>
  <c r="C15" i="2"/>
  <c r="C20" i="2" l="1"/>
  <c r="C21" i="2" s="1"/>
</calcChain>
</file>

<file path=xl/sharedStrings.xml><?xml version="1.0" encoding="utf-8"?>
<sst xmlns="http://schemas.openxmlformats.org/spreadsheetml/2006/main" count="59" uniqueCount="46">
  <si>
    <t>Показатель</t>
  </si>
  <si>
    <t>тысяч рублей</t>
  </si>
  <si>
    <t>2022 год</t>
  </si>
  <si>
    <t>2023 год</t>
  </si>
  <si>
    <t>2024 год</t>
  </si>
  <si>
    <t>2025 год</t>
  </si>
  <si>
    <t>ДОХОДЫ</t>
  </si>
  <si>
    <t>в том числе:</t>
  </si>
  <si>
    <t>Налоговые и неналоговые доходы</t>
  </si>
  <si>
    <t>Безвозмездные поступления</t>
  </si>
  <si>
    <t>РАСХОДЫ</t>
  </si>
  <si>
    <t>ДЕФИЦИТ</t>
  </si>
  <si>
    <t>Процент дефицита</t>
  </si>
  <si>
    <t>Наименование</t>
  </si>
  <si>
    <t>Общий объем расходов</t>
  </si>
  <si>
    <t>Предельные объемы бюджетных ассигнований на финансовое обеспечение реализации муниципальных программ Городского округа "Жатай", на период их действий, а также прогноз расходов бюджета Городского округа "Жатай" на осуществление непрограммных направлений деятельности</t>
  </si>
  <si>
    <t>Объем расходов, распределенный по муниципальным программам ГО "Жатай"</t>
  </si>
  <si>
    <t xml:space="preserve">Прогноз основных характеристик бюджета ГО "Жатай" на долгосрочный период до 2029 года </t>
  </si>
  <si>
    <t>2026 год</t>
  </si>
  <si>
    <t>2027 год</t>
  </si>
  <si>
    <t>2028 год</t>
  </si>
  <si>
    <t>2029 год</t>
  </si>
  <si>
    <t>Муниципальная программа Культура Городского округа «Жатай» на 2023 - 2027 годы</t>
  </si>
  <si>
    <t>Муниципальная программа Поддержка и развитие институтов общества Городского округа «Жатай» на 2022 - 2024 годы</t>
  </si>
  <si>
    <t>Муниципальная программа Развитие системы образования  Городского округа «Жатай»  на 2023-2027 годы</t>
  </si>
  <si>
    <t>Муниципальная программа Социальная поддержка населения Городского округа «Жатай» на 2023-2027 годы</t>
  </si>
  <si>
    <t>Муниципальная программа Доступная среда  Городского округа «Жатай» на 2023-2027 годы»</t>
  </si>
  <si>
    <t>Муниципальная программа Содействие занятости населения ГО «Жатай» на период 2023-2027 годы</t>
  </si>
  <si>
    <t>Муниципальная программа Профилактика правонарушений и комплексная безопасность Городского округа «Жатай» на 2022 - 2024 годы</t>
  </si>
  <si>
    <t>Муниципальная программа «Комплексное развитие транспортной инфраструктуры Городского округа  «Жатай» на 2017-2027 годы»</t>
  </si>
  <si>
    <t>Муниципальная программа «Развитие жилищно-коммунального хозяйства Городского округа «Жатай» на 2023-2027 годы»</t>
  </si>
  <si>
    <t>Адресная программа «Обустройство инженерной инфраструктуры зоны индивидуальной жилой застройки для граждан имеющих 3-х и более детей  на территории ГО «Жатай» на 2020-2023 годы»</t>
  </si>
  <si>
    <t>Муниципальная программа «Обеспечение жильем молодых семей на территории Городского округа «Жатай» на 2023-2027 годы»</t>
  </si>
  <si>
    <t>Муниципальная программа «Благоустройство и формирование комфортной городской среды на территории Городского округа «Жатай» на 2022 – 2024 годы»</t>
  </si>
  <si>
    <t>Муниципальная программа «Развитие сельского хозяйства Городского округа «Жатай» на 2022-2026 годы»</t>
  </si>
  <si>
    <t>Муниципальная программа «Поддержка и развитие предпринимательства в Городском округе «Жатай» на 2023-2027 годы»</t>
  </si>
  <si>
    <t xml:space="preserve">Муниципальная программа «Повышение эффективности управления муниципальными финансами Городского округа «Жатай» на 2022 - 2026 годы» </t>
  </si>
  <si>
    <t>Муниципальная программа «Управление собственностью Городского округа «Жатай» РС (Я) на 2020 -2024 годы»</t>
  </si>
  <si>
    <t>Муниципальная программа «Энергосбережение и повышение  энергетической  эффективности  Городского округа  «Жатай»  на 2024-2028 годы»</t>
  </si>
  <si>
    <t>Муниципальная программа «Улучшение условий и охраны труда в Городском округе «Жатай» на 2024-2028 годы»</t>
  </si>
  <si>
    <t>2030 год</t>
  </si>
  <si>
    <t>Объем расходов, распределенный по непрограммным направлениям расходов  ГО "Жатай"</t>
  </si>
  <si>
    <t>на долгосрочный период до 2029 года</t>
  </si>
  <si>
    <t>Муниципального образования Городской округ "Жатай"</t>
  </si>
  <si>
    <t xml:space="preserve">Приложение № 1 к проекту Бюджетного прогноза </t>
  </si>
  <si>
    <t xml:space="preserve">Приложение № 2 к проекту Бюджетного прогноза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</si>
</sst>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7" fontId="1" fillId="0" borderId="1" xfId="1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4" fontId="16" fillId="0" borderId="0" xfId="1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4" fontId="17" fillId="0" borderId="0" xfId="1" applyFont="1" applyFill="1" applyAlignment="1">
      <alignment horizontal="center"/>
    </xf>
    <xf numFmtId="167" fontId="16" fillId="0" borderId="0" xfId="0" applyNumberFormat="1" applyFont="1" applyFill="1" applyAlignment="1">
      <alignment horizontal="center"/>
    </xf>
    <xf numFmtId="164" fontId="17" fillId="0" borderId="0" xfId="0" applyNumberFormat="1" applyFont="1" applyFill="1" applyAlignment="1">
      <alignment horizontal="center"/>
    </xf>
    <xf numFmtId="164" fontId="16" fillId="0" borderId="0" xfId="0" applyNumberFormat="1" applyFont="1" applyFill="1" applyAlignment="1">
      <alignment horizontal="center"/>
    </xf>
    <xf numFmtId="167" fontId="17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/>
    </xf>
    <xf numFmtId="164" fontId="1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/>
    <xf numFmtId="0" fontId="16" fillId="0" borderId="0" xfId="0" applyFont="1"/>
    <xf numFmtId="164" fontId="2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1" fillId="0" borderId="0" xfId="0" applyFont="1" applyAlignment="1">
      <alignment horizontal="right"/>
    </xf>
    <xf numFmtId="0" fontId="11" fillId="0" borderId="0" xfId="0" applyFont="1" applyAlignment="1"/>
    <xf numFmtId="0" fontId="21" fillId="0" borderId="0" xfId="0" applyFont="1" applyFill="1" applyAlignment="1">
      <alignment horizontal="right"/>
    </xf>
    <xf numFmtId="43" fontId="17" fillId="0" borderId="0" xfId="0" applyNumberFormat="1" applyFont="1" applyFill="1" applyAlignment="1">
      <alignment horizontal="center"/>
    </xf>
    <xf numFmtId="0" fontId="23" fillId="0" borderId="0" xfId="0" applyFont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tabSelected="1" workbookViewId="0">
      <selection activeCell="N8" sqref="N8"/>
    </sheetView>
  </sheetViews>
  <sheetFormatPr defaultRowHeight="15" x14ac:dyDescent="0.25"/>
  <cols>
    <col min="1" max="1" width="31.5703125" customWidth="1"/>
    <col min="2" max="2" width="18.140625" customWidth="1"/>
    <col min="3" max="3" width="18.42578125" customWidth="1"/>
    <col min="4" max="4" width="17.140625" customWidth="1"/>
    <col min="5" max="5" width="16.28515625" customWidth="1"/>
    <col min="6" max="6" width="17.42578125" customWidth="1"/>
    <col min="7" max="7" width="17.85546875" customWidth="1"/>
    <col min="8" max="8" width="17.5703125" hidden="1" customWidth="1"/>
    <col min="9" max="9" width="17.42578125" hidden="1" customWidth="1"/>
    <col min="10" max="10" width="12.7109375" hidden="1" customWidth="1"/>
    <col min="11" max="11" width="14" hidden="1" customWidth="1"/>
  </cols>
  <sheetData>
    <row r="2" spans="1:12" ht="15" customHeight="1" x14ac:dyDescent="0.25">
      <c r="D2" s="69" t="s">
        <v>44</v>
      </c>
      <c r="E2" s="69"/>
      <c r="F2" s="69"/>
      <c r="G2" s="69"/>
      <c r="H2" s="63"/>
      <c r="I2" s="63"/>
    </row>
    <row r="3" spans="1:12" ht="15" customHeight="1" x14ac:dyDescent="0.25">
      <c r="D3" s="69" t="s">
        <v>43</v>
      </c>
      <c r="E3" s="69"/>
      <c r="F3" s="69"/>
      <c r="G3" s="69"/>
      <c r="H3" s="63"/>
      <c r="I3" s="63"/>
    </row>
    <row r="4" spans="1:12" x14ac:dyDescent="0.25">
      <c r="D4" s="69" t="s">
        <v>42</v>
      </c>
      <c r="E4" s="69"/>
      <c r="F4" s="69"/>
      <c r="G4" s="69"/>
      <c r="H4" s="63"/>
      <c r="I4" s="63"/>
    </row>
    <row r="5" spans="1:12" ht="15.75" x14ac:dyDescent="0.25">
      <c r="D5" s="68"/>
      <c r="G5" s="50"/>
      <c r="H5" s="50"/>
      <c r="I5" s="50"/>
    </row>
    <row r="6" spans="1:12" ht="15.75" x14ac:dyDescent="0.25">
      <c r="D6" s="68"/>
      <c r="F6" s="55"/>
      <c r="G6" s="54"/>
      <c r="H6" s="54"/>
      <c r="I6" s="54"/>
      <c r="J6" s="54"/>
    </row>
    <row r="7" spans="1:12" ht="15.75" x14ac:dyDescent="0.25">
      <c r="D7" s="68"/>
      <c r="G7" s="54"/>
      <c r="H7" s="54"/>
      <c r="I7" s="54"/>
      <c r="J7" s="54"/>
    </row>
    <row r="8" spans="1:12" x14ac:dyDescent="0.25">
      <c r="G8" s="54"/>
      <c r="H8" s="54"/>
      <c r="I8" s="54"/>
      <c r="J8" s="54"/>
    </row>
    <row r="12" spans="1:12" s="61" customFormat="1" ht="24" customHeight="1" x14ac:dyDescent="0.25">
      <c r="A12" s="66" t="s">
        <v>17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</row>
    <row r="13" spans="1:12" ht="16.5" customHeight="1" x14ac:dyDescent="0.3">
      <c r="A13" s="3"/>
      <c r="B13" s="3"/>
      <c r="G13" s="64" t="s">
        <v>1</v>
      </c>
      <c r="I13" s="62" t="s">
        <v>1</v>
      </c>
    </row>
    <row r="14" spans="1:12" ht="24.75" customHeight="1" x14ac:dyDescent="0.25">
      <c r="A14" s="16" t="s">
        <v>0</v>
      </c>
      <c r="B14" s="16" t="s">
        <v>4</v>
      </c>
      <c r="C14" s="16" t="s">
        <v>5</v>
      </c>
      <c r="D14" s="16" t="s">
        <v>18</v>
      </c>
      <c r="E14" s="16" t="s">
        <v>19</v>
      </c>
      <c r="F14" s="16" t="s">
        <v>20</v>
      </c>
      <c r="G14" s="16" t="s">
        <v>21</v>
      </c>
      <c r="H14" s="16" t="s">
        <v>2</v>
      </c>
      <c r="I14" s="16" t="s">
        <v>3</v>
      </c>
      <c r="J14" s="11" t="s">
        <v>4</v>
      </c>
      <c r="K14" s="11" t="s">
        <v>5</v>
      </c>
      <c r="L14" s="1"/>
    </row>
    <row r="15" spans="1:12" ht="22.5" customHeight="1" x14ac:dyDescent="0.25">
      <c r="A15" s="21" t="s">
        <v>6</v>
      </c>
      <c r="B15" s="22">
        <f>B17+B18</f>
        <v>683297.10000000009</v>
      </c>
      <c r="C15" s="22">
        <f>C17+C18</f>
        <v>694884.8</v>
      </c>
      <c r="D15" s="22">
        <f t="shared" ref="D15:I15" si="0">D17+D18</f>
        <v>719787.9</v>
      </c>
      <c r="E15" s="22">
        <f t="shared" si="0"/>
        <v>722987.90549999999</v>
      </c>
      <c r="F15" s="22">
        <f t="shared" si="0"/>
        <v>726235.91108250001</v>
      </c>
      <c r="G15" s="22">
        <f t="shared" si="0"/>
        <v>729532.63674873742</v>
      </c>
      <c r="H15" s="22">
        <f t="shared" si="0"/>
        <v>690992.39</v>
      </c>
      <c r="I15" s="22">
        <f t="shared" si="0"/>
        <v>619338.43999999994</v>
      </c>
      <c r="J15" s="7">
        <v>12878951.800000001</v>
      </c>
      <c r="K15" s="7">
        <v>13116670.300000001</v>
      </c>
      <c r="L15" s="1"/>
    </row>
    <row r="16" spans="1:12" ht="14.25" customHeight="1" x14ac:dyDescent="0.25">
      <c r="A16" s="5" t="s">
        <v>7</v>
      </c>
      <c r="B16" s="13"/>
      <c r="C16" s="13"/>
      <c r="D16" s="13"/>
      <c r="E16" s="13"/>
      <c r="F16" s="13"/>
      <c r="G16" s="13"/>
      <c r="H16" s="13"/>
      <c r="I16" s="13"/>
      <c r="J16" s="5"/>
      <c r="K16" s="5"/>
      <c r="L16" s="1"/>
    </row>
    <row r="17" spans="1:12" ht="19.5" customHeight="1" x14ac:dyDescent="0.25">
      <c r="A17" s="5" t="s">
        <v>8</v>
      </c>
      <c r="B17" s="14">
        <v>175147.7</v>
      </c>
      <c r="C17" s="14">
        <v>188430.6</v>
      </c>
      <c r="D17" s="14">
        <v>213333.7</v>
      </c>
      <c r="E17" s="14">
        <f>D17*1.015</f>
        <v>216533.70549999998</v>
      </c>
      <c r="F17" s="14">
        <f>E17*1.015</f>
        <v>219781.71108249997</v>
      </c>
      <c r="G17" s="14">
        <f>F17*1.015</f>
        <v>223078.43674873744</v>
      </c>
      <c r="H17" s="14">
        <v>148261.03</v>
      </c>
      <c r="I17" s="14">
        <v>163220.75</v>
      </c>
      <c r="J17" s="6">
        <v>8248323.7999999998</v>
      </c>
      <c r="K17" s="6">
        <v>8486042.3000000007</v>
      </c>
      <c r="L17" s="1"/>
    </row>
    <row r="18" spans="1:12" ht="16.5" customHeight="1" x14ac:dyDescent="0.25">
      <c r="A18" s="5" t="s">
        <v>9</v>
      </c>
      <c r="B18" s="14">
        <v>508149.4</v>
      </c>
      <c r="C18" s="14">
        <v>506454.2</v>
      </c>
      <c r="D18" s="14">
        <v>506454.2</v>
      </c>
      <c r="E18" s="14">
        <f>D18</f>
        <v>506454.2</v>
      </c>
      <c r="F18" s="14">
        <f>E18</f>
        <v>506454.2</v>
      </c>
      <c r="G18" s="14">
        <f>F18</f>
        <v>506454.2</v>
      </c>
      <c r="H18" s="14">
        <v>542731.36</v>
      </c>
      <c r="I18" s="14">
        <v>456117.68999999994</v>
      </c>
      <c r="J18" s="6">
        <v>4630628</v>
      </c>
      <c r="K18" s="6">
        <v>4630628</v>
      </c>
      <c r="L18" s="1"/>
    </row>
    <row r="19" spans="1:12" ht="18" customHeight="1" x14ac:dyDescent="0.25">
      <c r="A19" s="23" t="s">
        <v>10</v>
      </c>
      <c r="B19" s="24">
        <v>683297.1</v>
      </c>
      <c r="C19" s="24">
        <v>694884.8</v>
      </c>
      <c r="D19" s="24">
        <v>719787.9</v>
      </c>
      <c r="E19" s="24">
        <f>E15</f>
        <v>722987.90549999999</v>
      </c>
      <c r="F19" s="24">
        <f t="shared" ref="F19:G19" si="1">F15</f>
        <v>726235.91108250001</v>
      </c>
      <c r="G19" s="24">
        <f t="shared" si="1"/>
        <v>729532.63674873742</v>
      </c>
      <c r="H19" s="24">
        <f t="shared" ref="H19:I19" si="2">H17+H18</f>
        <v>690992.39</v>
      </c>
      <c r="I19" s="24">
        <f t="shared" si="2"/>
        <v>619338.43999999994</v>
      </c>
      <c r="J19" s="8">
        <v>13208884.800000001</v>
      </c>
      <c r="K19" s="8">
        <v>13456112</v>
      </c>
      <c r="L19" s="1"/>
    </row>
    <row r="20" spans="1:12" ht="18" customHeight="1" x14ac:dyDescent="0.25">
      <c r="A20" s="4" t="s">
        <v>11</v>
      </c>
      <c r="B20" s="15">
        <f>B15-B19</f>
        <v>0</v>
      </c>
      <c r="C20" s="15">
        <f>C15-C19</f>
        <v>0</v>
      </c>
      <c r="D20" s="15">
        <f t="shared" ref="D20:I20" si="3">D15-D19</f>
        <v>0</v>
      </c>
      <c r="E20" s="15">
        <f t="shared" si="3"/>
        <v>0</v>
      </c>
      <c r="F20" s="15">
        <f t="shared" si="3"/>
        <v>0</v>
      </c>
      <c r="G20" s="15">
        <f t="shared" si="3"/>
        <v>0</v>
      </c>
      <c r="H20" s="15">
        <f t="shared" si="3"/>
        <v>0</v>
      </c>
      <c r="I20" s="15">
        <f t="shared" si="3"/>
        <v>0</v>
      </c>
      <c r="J20" s="8">
        <v>-329933</v>
      </c>
      <c r="K20" s="9">
        <v>-339441.7</v>
      </c>
      <c r="L20" s="1"/>
    </row>
    <row r="21" spans="1:12" ht="22.5" customHeight="1" x14ac:dyDescent="0.25">
      <c r="A21" s="4" t="s">
        <v>12</v>
      </c>
      <c r="B21" s="12">
        <f>B20/B17*100</f>
        <v>0</v>
      </c>
      <c r="C21" s="12">
        <f>C20/C17*100</f>
        <v>0</v>
      </c>
      <c r="D21" s="12">
        <f t="shared" ref="D21:I21" si="4">D20/D17*100</f>
        <v>0</v>
      </c>
      <c r="E21" s="12">
        <f t="shared" si="4"/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0">
        <v>-4</v>
      </c>
      <c r="K21" s="10">
        <v>-4</v>
      </c>
      <c r="L21" s="1"/>
    </row>
    <row r="22" spans="1:12" ht="18.75" x14ac:dyDescent="0.3">
      <c r="A22" s="2"/>
      <c r="B22" s="2"/>
    </row>
  </sheetData>
  <mergeCells count="4">
    <mergeCell ref="A12:K12"/>
    <mergeCell ref="D3:G3"/>
    <mergeCell ref="D2:G2"/>
    <mergeCell ref="D4:G4"/>
  </mergeCells>
  <pageMargins left="0.42" right="0.19685039370078741" top="0.35" bottom="0.74803149606299213" header="0.2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workbookViewId="0">
      <pane xSplit="1" ySplit="13" topLeftCell="B14" activePane="bottomRight" state="frozen"/>
      <selection pane="topRight" activeCell="B1" sqref="B1"/>
      <selection pane="bottomLeft" activeCell="A10" sqref="A10"/>
      <selection pane="bottomRight" activeCell="F1" sqref="F1:I3"/>
    </sheetView>
  </sheetViews>
  <sheetFormatPr defaultRowHeight="15" x14ac:dyDescent="0.25"/>
  <cols>
    <col min="1" max="1" width="48.5703125" style="35" customWidth="1"/>
    <col min="2" max="2" width="15.85546875" style="35" customWidth="1"/>
    <col min="3" max="3" width="16" style="36" customWidth="1"/>
    <col min="4" max="4" width="16.28515625" style="35" customWidth="1"/>
    <col min="5" max="5" width="15.5703125" style="35" customWidth="1"/>
    <col min="6" max="6" width="16.42578125" style="36" customWidth="1"/>
    <col min="7" max="7" width="15.140625" style="35" customWidth="1"/>
    <col min="8" max="8" width="14.42578125" style="35" customWidth="1"/>
    <col min="9" max="9" width="14.140625" style="35" hidden="1" customWidth="1"/>
    <col min="10" max="16384" width="9.140625" style="35"/>
  </cols>
  <sheetData>
    <row r="1" spans="1:10" x14ac:dyDescent="0.25">
      <c r="D1" s="59"/>
      <c r="F1" s="69" t="s">
        <v>45</v>
      </c>
      <c r="G1" s="69"/>
      <c r="H1" s="69"/>
      <c r="I1" s="69"/>
    </row>
    <row r="2" spans="1:10" x14ac:dyDescent="0.25">
      <c r="D2" s="59"/>
      <c r="F2" s="69" t="s">
        <v>43</v>
      </c>
      <c r="G2" s="69"/>
      <c r="H2" s="69"/>
      <c r="I2" s="69"/>
    </row>
    <row r="3" spans="1:10" x14ac:dyDescent="0.25">
      <c r="D3" s="59"/>
      <c r="F3" s="69" t="s">
        <v>42</v>
      </c>
      <c r="G3" s="69"/>
      <c r="H3" s="69"/>
      <c r="I3" s="69"/>
    </row>
    <row r="4" spans="1:10" x14ac:dyDescent="0.25">
      <c r="G4" s="50"/>
      <c r="H4" s="50"/>
      <c r="I4" s="50"/>
    </row>
    <row r="5" spans="1:10" x14ac:dyDescent="0.25">
      <c r="G5" s="50"/>
      <c r="H5" s="50"/>
      <c r="I5" s="50"/>
    </row>
    <row r="6" spans="1:10" s="52" customFormat="1" ht="11.25" x14ac:dyDescent="0.2">
      <c r="C6" s="53"/>
      <c r="F6" s="54"/>
      <c r="G6" s="54"/>
      <c r="H6" s="54"/>
      <c r="I6" s="54"/>
    </row>
    <row r="7" spans="1:10" s="52" customFormat="1" ht="11.25" x14ac:dyDescent="0.2">
      <c r="C7" s="53"/>
      <c r="F7" s="54"/>
      <c r="G7" s="54"/>
      <c r="H7" s="54"/>
      <c r="I7" s="54"/>
    </row>
    <row r="8" spans="1:10" s="52" customFormat="1" ht="11.25" x14ac:dyDescent="0.2">
      <c r="C8" s="53"/>
      <c r="G8" s="50"/>
      <c r="H8" s="50"/>
      <c r="I8" s="50"/>
    </row>
    <row r="9" spans="1:10" s="37" customFormat="1" ht="14.25" customHeight="1" x14ac:dyDescent="0.25">
      <c r="C9" s="38"/>
      <c r="F9" s="38"/>
    </row>
    <row r="10" spans="1:10" ht="40.5" customHeight="1" x14ac:dyDescent="0.25">
      <c r="A10" s="67" t="s">
        <v>15</v>
      </c>
      <c r="B10" s="67"/>
      <c r="C10" s="67"/>
      <c r="D10" s="67"/>
      <c r="E10" s="67"/>
      <c r="F10" s="67"/>
      <c r="G10" s="67"/>
      <c r="H10" s="67"/>
      <c r="I10" s="67"/>
      <c r="J10" s="32"/>
    </row>
    <row r="11" spans="1:10" ht="14.25" customHeight="1" x14ac:dyDescent="0.25">
      <c r="A11" s="60"/>
      <c r="B11" s="25"/>
      <c r="C11" s="29"/>
      <c r="D11" s="25"/>
      <c r="E11" s="49"/>
      <c r="F11" s="29"/>
      <c r="G11" s="56"/>
      <c r="H11" s="57"/>
      <c r="I11" s="57"/>
      <c r="J11" s="58"/>
    </row>
    <row r="12" spans="1:10" x14ac:dyDescent="0.25">
      <c r="G12" s="64"/>
      <c r="H12" s="39"/>
      <c r="I12" s="64" t="s">
        <v>1</v>
      </c>
    </row>
    <row r="13" spans="1:10" s="40" customFormat="1" ht="24.75" customHeight="1" x14ac:dyDescent="0.25">
      <c r="A13" s="26" t="s">
        <v>13</v>
      </c>
      <c r="B13" s="26" t="s">
        <v>3</v>
      </c>
      <c r="C13" s="26" t="s">
        <v>4</v>
      </c>
      <c r="D13" s="26" t="s">
        <v>5</v>
      </c>
      <c r="E13" s="26" t="s">
        <v>18</v>
      </c>
      <c r="F13" s="26" t="s">
        <v>19</v>
      </c>
      <c r="G13" s="26" t="s">
        <v>20</v>
      </c>
      <c r="H13" s="26" t="s">
        <v>21</v>
      </c>
      <c r="I13" s="26" t="s">
        <v>40</v>
      </c>
    </row>
    <row r="14" spans="1:10" s="42" customFormat="1" ht="22.5" customHeight="1" x14ac:dyDescent="0.25">
      <c r="A14" s="33" t="s">
        <v>14</v>
      </c>
      <c r="B14" s="27">
        <f t="shared" ref="B14:I14" si="0">B15+B67</f>
        <v>960837.77805000008</v>
      </c>
      <c r="C14" s="30">
        <f t="shared" si="0"/>
        <v>683297.10000000009</v>
      </c>
      <c r="D14" s="27">
        <f t="shared" si="0"/>
        <v>694884.8</v>
      </c>
      <c r="E14" s="27">
        <f t="shared" si="0"/>
        <v>719787.9</v>
      </c>
      <c r="F14" s="30">
        <f t="shared" si="0"/>
        <v>722987.91</v>
      </c>
      <c r="G14" s="27">
        <f t="shared" si="0"/>
        <v>726235.91</v>
      </c>
      <c r="H14" s="27">
        <f t="shared" si="0"/>
        <v>729532.64</v>
      </c>
      <c r="I14" s="27">
        <f t="shared" si="0"/>
        <v>0</v>
      </c>
      <c r="J14" s="41"/>
    </row>
    <row r="15" spans="1:10" s="42" customFormat="1" ht="40.5" customHeight="1" x14ac:dyDescent="0.25">
      <c r="A15" s="34" t="s">
        <v>16</v>
      </c>
      <c r="B15" s="31">
        <f>B16+B17+B18+B19+B20+B21+B22+B23+B24+B25+B26+B27+B28+B29+B30+B31+B32+B33</f>
        <v>887332.88568000006</v>
      </c>
      <c r="C15" s="31">
        <f>C16+C17+C18+C19+C20+C21+C22+C23+C24+C25+C26+C27+C28+C29+C30+C31+C32+C33</f>
        <v>610326.10000000009</v>
      </c>
      <c r="D15" s="31">
        <f t="shared" ref="D15:I15" si="1">D16+D17+D18+D19+D20+D21+D22+D23+D24+D25+D26+D27+D28+D29+D30+D31+D32+D33</f>
        <v>622832.60000000009</v>
      </c>
      <c r="E15" s="31">
        <f t="shared" si="1"/>
        <v>641254.80000000005</v>
      </c>
      <c r="F15" s="31">
        <f t="shared" si="1"/>
        <v>261800.1</v>
      </c>
      <c r="G15" s="31">
        <f t="shared" si="1"/>
        <v>2745</v>
      </c>
      <c r="H15" s="31">
        <f t="shared" si="1"/>
        <v>0</v>
      </c>
      <c r="I15" s="31">
        <f t="shared" si="1"/>
        <v>0</v>
      </c>
    </row>
    <row r="16" spans="1:10" s="43" customFormat="1" ht="33.75" customHeight="1" x14ac:dyDescent="0.25">
      <c r="A16" s="17" t="s">
        <v>22</v>
      </c>
      <c r="B16" s="19">
        <v>34419.9</v>
      </c>
      <c r="C16" s="20">
        <v>31612</v>
      </c>
      <c r="D16" s="19">
        <v>34798</v>
      </c>
      <c r="E16" s="19">
        <v>36302</v>
      </c>
      <c r="F16" s="20">
        <v>34236</v>
      </c>
      <c r="G16" s="19">
        <v>0</v>
      </c>
      <c r="H16" s="19">
        <v>0</v>
      </c>
      <c r="I16" s="19"/>
    </row>
    <row r="17" spans="1:9" s="43" customFormat="1" ht="40.5" customHeight="1" x14ac:dyDescent="0.25">
      <c r="A17" s="17" t="s">
        <v>23</v>
      </c>
      <c r="B17" s="19">
        <v>3752</v>
      </c>
      <c r="C17" s="20">
        <v>3192</v>
      </c>
      <c r="D17" s="18">
        <v>0</v>
      </c>
      <c r="E17" s="19">
        <v>0</v>
      </c>
      <c r="F17" s="20">
        <v>0</v>
      </c>
      <c r="G17" s="19">
        <v>0</v>
      </c>
      <c r="H17" s="19">
        <v>0</v>
      </c>
      <c r="I17" s="19">
        <v>0</v>
      </c>
    </row>
    <row r="18" spans="1:9" s="43" customFormat="1" ht="31.5" customHeight="1" x14ac:dyDescent="0.25">
      <c r="A18" s="17" t="s">
        <v>24</v>
      </c>
      <c r="B18" s="19">
        <v>533424.59</v>
      </c>
      <c r="C18" s="20">
        <v>517212.9</v>
      </c>
      <c r="D18" s="18">
        <v>519763.5</v>
      </c>
      <c r="E18" s="19">
        <f>D18</f>
        <v>519763.5</v>
      </c>
      <c r="F18" s="19">
        <v>175107.9</v>
      </c>
      <c r="G18" s="19">
        <v>0</v>
      </c>
      <c r="H18" s="19">
        <v>0</v>
      </c>
      <c r="I18" s="20"/>
    </row>
    <row r="19" spans="1:9" s="43" customFormat="1" ht="31.5" customHeight="1" x14ac:dyDescent="0.25">
      <c r="A19" s="17" t="s">
        <v>25</v>
      </c>
      <c r="B19" s="19">
        <v>16936.145960000002</v>
      </c>
      <c r="C19" s="20">
        <v>16795.8</v>
      </c>
      <c r="D19" s="19">
        <v>22879.4</v>
      </c>
      <c r="E19" s="19">
        <v>22896.400000000001</v>
      </c>
      <c r="F19" s="19">
        <v>2676.7</v>
      </c>
      <c r="G19" s="19">
        <v>0</v>
      </c>
      <c r="H19" s="19">
        <v>0</v>
      </c>
      <c r="I19" s="20"/>
    </row>
    <row r="20" spans="1:9" s="43" customFormat="1" ht="30.75" customHeight="1" x14ac:dyDescent="0.25">
      <c r="A20" s="17" t="s">
        <v>26</v>
      </c>
      <c r="B20" s="19">
        <v>730</v>
      </c>
      <c r="C20" s="20">
        <v>655</v>
      </c>
      <c r="D20" s="19">
        <v>1280</v>
      </c>
      <c r="E20" s="19">
        <v>1370</v>
      </c>
      <c r="F20" s="19">
        <v>1330</v>
      </c>
      <c r="G20" s="19">
        <v>0</v>
      </c>
      <c r="H20" s="19">
        <v>0</v>
      </c>
      <c r="I20" s="20"/>
    </row>
    <row r="21" spans="1:9" s="43" customFormat="1" ht="28.5" customHeight="1" x14ac:dyDescent="0.25">
      <c r="A21" s="17" t="s">
        <v>27</v>
      </c>
      <c r="B21" s="19">
        <v>1100</v>
      </c>
      <c r="C21" s="20">
        <v>1225</v>
      </c>
      <c r="D21" s="19">
        <v>1304</v>
      </c>
      <c r="E21" s="19">
        <v>1100</v>
      </c>
      <c r="F21" s="19">
        <v>1100</v>
      </c>
      <c r="G21" s="19">
        <v>0</v>
      </c>
      <c r="H21" s="19">
        <v>0</v>
      </c>
      <c r="I21" s="20"/>
    </row>
    <row r="22" spans="1:9" s="43" customFormat="1" ht="41.25" customHeight="1" x14ac:dyDescent="0.25">
      <c r="A22" s="17" t="s">
        <v>28</v>
      </c>
      <c r="B22" s="19">
        <v>2268</v>
      </c>
      <c r="C22" s="20">
        <v>834.5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20"/>
    </row>
    <row r="23" spans="1:9" s="43" customFormat="1" ht="43.5" customHeight="1" x14ac:dyDescent="0.25">
      <c r="A23" s="17" t="s">
        <v>29</v>
      </c>
      <c r="B23" s="19">
        <v>21350</v>
      </c>
      <c r="C23" s="20">
        <v>8050</v>
      </c>
      <c r="D23" s="19">
        <v>9675</v>
      </c>
      <c r="E23" s="19">
        <v>15850</v>
      </c>
      <c r="F23" s="19">
        <v>15850</v>
      </c>
      <c r="G23" s="19">
        <v>0</v>
      </c>
      <c r="H23" s="19">
        <v>0</v>
      </c>
      <c r="I23" s="20"/>
    </row>
    <row r="24" spans="1:9" s="43" customFormat="1" ht="38.25" customHeight="1" x14ac:dyDescent="0.25">
      <c r="A24" s="17" t="s">
        <v>30</v>
      </c>
      <c r="B24" s="20">
        <v>232060.80000000002</v>
      </c>
      <c r="C24" s="20">
        <v>16345</v>
      </c>
      <c r="D24" s="19">
        <v>23399.8</v>
      </c>
      <c r="E24" s="19">
        <v>34190</v>
      </c>
      <c r="F24" s="19">
        <v>25370</v>
      </c>
      <c r="G24" s="19">
        <v>0</v>
      </c>
      <c r="H24" s="19">
        <v>0</v>
      </c>
      <c r="I24" s="20"/>
    </row>
    <row r="25" spans="1:9" s="43" customFormat="1" ht="55.5" customHeight="1" x14ac:dyDescent="0.25">
      <c r="A25" s="17" t="s">
        <v>31</v>
      </c>
      <c r="B25" s="20">
        <v>3200</v>
      </c>
      <c r="C25" s="20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20"/>
    </row>
    <row r="26" spans="1:9" s="43" customFormat="1" ht="40.5" customHeight="1" x14ac:dyDescent="0.25">
      <c r="A26" s="17" t="s">
        <v>32</v>
      </c>
      <c r="B26" s="19">
        <v>2000</v>
      </c>
      <c r="C26" s="20">
        <v>2329.4</v>
      </c>
      <c r="D26" s="19">
        <v>3000</v>
      </c>
      <c r="E26" s="19">
        <v>3000</v>
      </c>
      <c r="F26" s="19">
        <v>3000</v>
      </c>
      <c r="G26" s="19">
        <v>0</v>
      </c>
      <c r="H26" s="19">
        <v>0</v>
      </c>
      <c r="I26" s="20"/>
    </row>
    <row r="27" spans="1:9" s="43" customFormat="1" ht="53.25" customHeight="1" x14ac:dyDescent="0.25">
      <c r="A27" s="17" t="s">
        <v>33</v>
      </c>
      <c r="B27" s="19">
        <v>10214.514719999999</v>
      </c>
      <c r="C27" s="20">
        <v>4000</v>
      </c>
      <c r="D27" s="19"/>
      <c r="E27" s="19"/>
      <c r="F27" s="19"/>
      <c r="G27" s="19">
        <v>0</v>
      </c>
      <c r="H27" s="19">
        <v>0</v>
      </c>
      <c r="I27" s="20"/>
    </row>
    <row r="28" spans="1:9" s="43" customFormat="1" ht="31.5" customHeight="1" x14ac:dyDescent="0.25">
      <c r="A28" s="17" t="s">
        <v>34</v>
      </c>
      <c r="B28" s="19">
        <v>16946.634999999998</v>
      </c>
      <c r="C28" s="20">
        <v>962.9</v>
      </c>
      <c r="D28" s="19">
        <v>1052.9000000000001</v>
      </c>
      <c r="E28" s="19">
        <v>1052.9000000000001</v>
      </c>
      <c r="F28" s="19"/>
      <c r="G28" s="19">
        <v>0</v>
      </c>
      <c r="H28" s="19">
        <v>0</v>
      </c>
      <c r="I28" s="20"/>
    </row>
    <row r="29" spans="1:9" s="43" customFormat="1" ht="39.75" customHeight="1" x14ac:dyDescent="0.25">
      <c r="A29" s="17" t="s">
        <v>35</v>
      </c>
      <c r="B29" s="19">
        <v>300</v>
      </c>
      <c r="C29" s="20">
        <v>300</v>
      </c>
      <c r="D29" s="19">
        <v>500</v>
      </c>
      <c r="E29" s="19">
        <v>500</v>
      </c>
      <c r="F29" s="19">
        <v>500</v>
      </c>
      <c r="G29" s="19">
        <v>0</v>
      </c>
      <c r="H29" s="19">
        <v>0</v>
      </c>
      <c r="I29" s="20"/>
    </row>
    <row r="30" spans="1:9" s="43" customFormat="1" ht="41.25" customHeight="1" x14ac:dyDescent="0.25">
      <c r="A30" s="17" t="s">
        <v>36</v>
      </c>
      <c r="B30" s="19">
        <v>1805</v>
      </c>
      <c r="C30" s="20">
        <v>1300</v>
      </c>
      <c r="D30" s="19">
        <v>2720</v>
      </c>
      <c r="E30" s="19">
        <v>2720</v>
      </c>
      <c r="F30" s="19"/>
      <c r="G30" s="19">
        <v>0</v>
      </c>
      <c r="H30" s="19">
        <v>0</v>
      </c>
      <c r="I30" s="20"/>
    </row>
    <row r="31" spans="1:9" s="43" customFormat="1" ht="32.25" customHeight="1" x14ac:dyDescent="0.25">
      <c r="A31" s="17" t="s">
        <v>37</v>
      </c>
      <c r="B31" s="19">
        <v>6825.3</v>
      </c>
      <c r="C31" s="20">
        <v>4711.6000000000004</v>
      </c>
      <c r="D31" s="19"/>
      <c r="E31" s="19"/>
      <c r="F31" s="19"/>
      <c r="G31" s="19">
        <v>0</v>
      </c>
      <c r="H31" s="19">
        <v>0</v>
      </c>
      <c r="I31" s="20"/>
    </row>
    <row r="32" spans="1:9" s="43" customFormat="1" ht="40.5" customHeight="1" x14ac:dyDescent="0.25">
      <c r="A32" s="17" t="s">
        <v>38</v>
      </c>
      <c r="B32" s="19">
        <v>0</v>
      </c>
      <c r="C32" s="20">
        <v>750</v>
      </c>
      <c r="D32" s="19">
        <v>2410</v>
      </c>
      <c r="E32" s="19">
        <v>2460</v>
      </c>
      <c r="F32" s="19">
        <v>2460</v>
      </c>
      <c r="G32" s="20">
        <v>2460</v>
      </c>
      <c r="H32" s="19">
        <v>0</v>
      </c>
      <c r="I32" s="20"/>
    </row>
    <row r="33" spans="1:9" s="43" customFormat="1" ht="31.5" customHeight="1" x14ac:dyDescent="0.25">
      <c r="A33" s="17" t="s">
        <v>39</v>
      </c>
      <c r="B33" s="19">
        <v>0</v>
      </c>
      <c r="C33" s="20">
        <v>50</v>
      </c>
      <c r="D33" s="19">
        <v>50</v>
      </c>
      <c r="E33" s="19">
        <v>50</v>
      </c>
      <c r="F33" s="19">
        <v>169.5</v>
      </c>
      <c r="G33" s="20">
        <v>285</v>
      </c>
      <c r="H33" s="19">
        <v>0</v>
      </c>
      <c r="I33" s="20"/>
    </row>
    <row r="34" spans="1:9" s="43" customFormat="1" ht="33" hidden="1" customHeight="1" x14ac:dyDescent="0.25">
      <c r="A34" s="17"/>
      <c r="B34" s="19"/>
      <c r="C34" s="20">
        <f>SUM(C15:C33)</f>
        <v>1220652.2</v>
      </c>
      <c r="D34" s="19"/>
      <c r="E34" s="19"/>
      <c r="F34" s="19"/>
      <c r="G34" s="20"/>
      <c r="H34" s="20"/>
      <c r="I34" s="20"/>
    </row>
    <row r="35" spans="1:9" s="43" customFormat="1" ht="40.5" hidden="1" customHeight="1" x14ac:dyDescent="0.25">
      <c r="A35" s="17"/>
      <c r="B35" s="19"/>
      <c r="C35" s="20"/>
      <c r="D35" s="19"/>
      <c r="E35" s="19"/>
      <c r="F35" s="19"/>
      <c r="G35" s="20"/>
      <c r="H35" s="20"/>
      <c r="I35" s="20"/>
    </row>
    <row r="36" spans="1:9" s="43" customFormat="1" ht="40.5" hidden="1" customHeight="1" x14ac:dyDescent="0.25">
      <c r="A36" s="17"/>
      <c r="B36" s="19"/>
      <c r="C36" s="20"/>
      <c r="D36" s="19"/>
      <c r="E36" s="19"/>
      <c r="F36" s="19"/>
      <c r="G36" s="20"/>
      <c r="H36" s="20"/>
      <c r="I36" s="20"/>
    </row>
    <row r="37" spans="1:9" s="43" customFormat="1" ht="40.5" hidden="1" customHeight="1" x14ac:dyDescent="0.25">
      <c r="A37" s="17"/>
      <c r="B37" s="19"/>
      <c r="C37" s="20"/>
      <c r="D37" s="19"/>
      <c r="E37" s="19"/>
      <c r="F37" s="19"/>
      <c r="G37" s="20"/>
      <c r="H37" s="20"/>
      <c r="I37" s="20"/>
    </row>
    <row r="38" spans="1:9" s="43" customFormat="1" ht="54" hidden="1" customHeight="1" x14ac:dyDescent="0.25">
      <c r="A38" s="17"/>
      <c r="B38" s="19"/>
      <c r="C38" s="20"/>
      <c r="D38" s="19"/>
      <c r="E38" s="19"/>
      <c r="F38" s="19"/>
      <c r="G38" s="20"/>
      <c r="H38" s="20"/>
      <c r="I38" s="20"/>
    </row>
    <row r="39" spans="1:9" s="43" customFormat="1" ht="30" hidden="1" customHeight="1" x14ac:dyDescent="0.25">
      <c r="A39" s="17"/>
      <c r="B39" s="19"/>
      <c r="C39" s="20"/>
      <c r="D39" s="19"/>
      <c r="E39" s="19"/>
      <c r="F39" s="19"/>
      <c r="G39" s="20"/>
      <c r="H39" s="20"/>
      <c r="I39" s="20"/>
    </row>
    <row r="40" spans="1:9" s="43" customFormat="1" ht="57.75" hidden="1" customHeight="1" x14ac:dyDescent="0.25">
      <c r="A40" s="17"/>
      <c r="B40" s="19"/>
      <c r="C40" s="20"/>
      <c r="D40" s="19"/>
      <c r="E40" s="19"/>
      <c r="F40" s="19"/>
      <c r="G40" s="20"/>
      <c r="H40" s="20"/>
      <c r="I40" s="20"/>
    </row>
    <row r="41" spans="1:9" s="43" customFormat="1" ht="27.75" hidden="1" customHeight="1" x14ac:dyDescent="0.25">
      <c r="A41" s="17"/>
      <c r="B41" s="19"/>
      <c r="C41" s="20"/>
      <c r="D41" s="19"/>
      <c r="E41" s="19"/>
      <c r="F41" s="19"/>
      <c r="G41" s="20"/>
      <c r="H41" s="20"/>
      <c r="I41" s="20"/>
    </row>
    <row r="42" spans="1:9" s="43" customFormat="1" ht="42" hidden="1" customHeight="1" x14ac:dyDescent="0.25">
      <c r="A42" s="17"/>
      <c r="B42" s="19"/>
      <c r="C42" s="20"/>
      <c r="D42" s="19"/>
      <c r="E42" s="19"/>
      <c r="F42" s="19"/>
      <c r="G42" s="20"/>
      <c r="H42" s="20"/>
      <c r="I42" s="20"/>
    </row>
    <row r="43" spans="1:9" s="43" customFormat="1" ht="51.75" hidden="1" customHeight="1" x14ac:dyDescent="0.25">
      <c r="A43" s="17"/>
      <c r="B43" s="19"/>
      <c r="C43" s="20"/>
      <c r="D43" s="19"/>
      <c r="E43" s="19"/>
      <c r="F43" s="19"/>
      <c r="G43" s="20"/>
      <c r="H43" s="20"/>
      <c r="I43" s="20"/>
    </row>
    <row r="44" spans="1:9" s="43" customFormat="1" ht="30" hidden="1" customHeight="1" x14ac:dyDescent="0.25">
      <c r="A44" s="17"/>
      <c r="B44" s="19"/>
      <c r="C44" s="20"/>
      <c r="D44" s="19"/>
      <c r="E44" s="19"/>
      <c r="F44" s="19"/>
      <c r="G44" s="20"/>
      <c r="H44" s="20"/>
      <c r="I44" s="20"/>
    </row>
    <row r="45" spans="1:9" s="43" customFormat="1" ht="39" hidden="1" customHeight="1" x14ac:dyDescent="0.25">
      <c r="A45" s="17"/>
      <c r="B45" s="19"/>
      <c r="C45" s="20"/>
      <c r="D45" s="19"/>
      <c r="E45" s="19"/>
      <c r="F45" s="19"/>
      <c r="G45" s="20"/>
      <c r="H45" s="20"/>
      <c r="I45" s="20"/>
    </row>
    <row r="46" spans="1:9" s="43" customFormat="1" ht="39" hidden="1" customHeight="1" x14ac:dyDescent="0.25">
      <c r="A46" s="17"/>
      <c r="B46" s="19"/>
      <c r="C46" s="20"/>
      <c r="D46" s="19"/>
      <c r="E46" s="19"/>
      <c r="F46" s="19"/>
      <c r="G46" s="20"/>
      <c r="H46" s="20"/>
      <c r="I46" s="20"/>
    </row>
    <row r="47" spans="1:9" s="43" customFormat="1" ht="41.25" hidden="1" customHeight="1" x14ac:dyDescent="0.25">
      <c r="A47" s="17"/>
      <c r="B47" s="19"/>
      <c r="C47" s="20"/>
      <c r="D47" s="19"/>
      <c r="E47" s="19"/>
      <c r="F47" s="19"/>
      <c r="G47" s="20"/>
      <c r="H47" s="20"/>
      <c r="I47" s="20"/>
    </row>
    <row r="48" spans="1:9" s="43" customFormat="1" ht="42" hidden="1" customHeight="1" x14ac:dyDescent="0.25">
      <c r="A48" s="17"/>
      <c r="B48" s="19"/>
      <c r="C48" s="20"/>
      <c r="D48" s="19"/>
      <c r="E48" s="19"/>
      <c r="F48" s="19"/>
      <c r="G48" s="20"/>
      <c r="H48" s="20"/>
      <c r="I48" s="20"/>
    </row>
    <row r="49" spans="1:9" s="43" customFormat="1" ht="42" hidden="1" customHeight="1" x14ac:dyDescent="0.25">
      <c r="A49" s="17"/>
      <c r="B49" s="19"/>
      <c r="C49" s="20"/>
      <c r="D49" s="19"/>
      <c r="E49" s="19"/>
      <c r="F49" s="19"/>
      <c r="G49" s="20"/>
      <c r="H49" s="20"/>
      <c r="I49" s="20"/>
    </row>
    <row r="50" spans="1:9" s="43" customFormat="1" ht="27.75" hidden="1" customHeight="1" x14ac:dyDescent="0.25">
      <c r="A50" s="17"/>
      <c r="B50" s="19"/>
      <c r="C50" s="20"/>
      <c r="D50" s="19"/>
      <c r="E50" s="19"/>
      <c r="F50" s="19"/>
      <c r="G50" s="20"/>
      <c r="H50" s="20"/>
      <c r="I50" s="20"/>
    </row>
    <row r="51" spans="1:9" s="43" customFormat="1" ht="40.5" hidden="1" customHeight="1" x14ac:dyDescent="0.25">
      <c r="A51" s="17"/>
      <c r="B51" s="19"/>
      <c r="C51" s="20"/>
      <c r="D51" s="19"/>
      <c r="E51" s="19"/>
      <c r="F51" s="19"/>
      <c r="G51" s="20"/>
      <c r="H51" s="20"/>
      <c r="I51" s="20"/>
    </row>
    <row r="52" spans="1:9" s="43" customFormat="1" ht="28.5" hidden="1" customHeight="1" x14ac:dyDescent="0.25">
      <c r="A52" s="17"/>
      <c r="B52" s="19"/>
      <c r="C52" s="20"/>
      <c r="D52" s="19"/>
      <c r="E52" s="19"/>
      <c r="F52" s="19"/>
      <c r="G52" s="20"/>
      <c r="H52" s="20"/>
      <c r="I52" s="20"/>
    </row>
    <row r="53" spans="1:9" s="43" customFormat="1" ht="54.75" hidden="1" customHeight="1" x14ac:dyDescent="0.25">
      <c r="A53" s="17"/>
      <c r="B53" s="19"/>
      <c r="C53" s="20"/>
      <c r="D53" s="19"/>
      <c r="E53" s="19"/>
      <c r="F53" s="19"/>
      <c r="G53" s="20"/>
      <c r="H53" s="20"/>
      <c r="I53" s="20"/>
    </row>
    <row r="54" spans="1:9" s="43" customFormat="1" ht="32.25" hidden="1" customHeight="1" x14ac:dyDescent="0.25">
      <c r="A54" s="17"/>
      <c r="B54" s="19"/>
      <c r="C54" s="20"/>
      <c r="D54" s="19"/>
      <c r="E54" s="19"/>
      <c r="F54" s="19"/>
      <c r="G54" s="20"/>
      <c r="H54" s="20"/>
      <c r="I54" s="20"/>
    </row>
    <row r="55" spans="1:9" s="43" customFormat="1" ht="32.25" hidden="1" customHeight="1" x14ac:dyDescent="0.25">
      <c r="A55" s="17"/>
      <c r="B55" s="19"/>
      <c r="C55" s="20"/>
      <c r="D55" s="19"/>
      <c r="E55" s="19"/>
      <c r="F55" s="19"/>
      <c r="G55" s="20"/>
      <c r="H55" s="20"/>
      <c r="I55" s="20"/>
    </row>
    <row r="56" spans="1:9" s="43" customFormat="1" ht="65.25" hidden="1" customHeight="1" x14ac:dyDescent="0.25">
      <c r="A56" s="17"/>
      <c r="B56" s="19"/>
      <c r="C56" s="20"/>
      <c r="D56" s="19"/>
      <c r="E56" s="19"/>
      <c r="F56" s="19"/>
      <c r="G56" s="20"/>
      <c r="H56" s="20"/>
      <c r="I56" s="20"/>
    </row>
    <row r="57" spans="1:9" s="43" customFormat="1" ht="65.25" hidden="1" customHeight="1" x14ac:dyDescent="0.25">
      <c r="A57" s="17"/>
      <c r="B57" s="19"/>
      <c r="C57" s="20"/>
      <c r="D57" s="19"/>
      <c r="E57" s="19"/>
      <c r="F57" s="19"/>
      <c r="G57" s="20"/>
      <c r="H57" s="20"/>
      <c r="I57" s="20"/>
    </row>
    <row r="58" spans="1:9" s="43" customFormat="1" ht="45" hidden="1" customHeight="1" x14ac:dyDescent="0.25">
      <c r="A58" s="17"/>
      <c r="B58" s="19"/>
      <c r="C58" s="20"/>
      <c r="D58" s="19"/>
      <c r="E58" s="19"/>
      <c r="F58" s="19"/>
      <c r="G58" s="20"/>
      <c r="H58" s="20"/>
      <c r="I58" s="20"/>
    </row>
    <row r="59" spans="1:9" s="43" customFormat="1" ht="45" hidden="1" customHeight="1" x14ac:dyDescent="0.25">
      <c r="A59" s="17"/>
      <c r="B59" s="19"/>
      <c r="C59" s="20"/>
      <c r="D59" s="19"/>
      <c r="E59" s="19"/>
      <c r="F59" s="19"/>
      <c r="G59" s="20"/>
      <c r="H59" s="20"/>
      <c r="I59" s="20"/>
    </row>
    <row r="60" spans="1:9" s="43" customFormat="1" ht="64.5" hidden="1" customHeight="1" x14ac:dyDescent="0.25">
      <c r="A60" s="17"/>
      <c r="B60" s="19"/>
      <c r="C60" s="20"/>
      <c r="D60" s="19"/>
      <c r="E60" s="19"/>
      <c r="F60" s="19"/>
      <c r="G60" s="20"/>
      <c r="H60" s="20"/>
      <c r="I60" s="20"/>
    </row>
    <row r="61" spans="1:9" s="43" customFormat="1" ht="43.5" hidden="1" customHeight="1" x14ac:dyDescent="0.25">
      <c r="A61" s="17"/>
      <c r="B61" s="19"/>
      <c r="C61" s="20"/>
      <c r="D61" s="19"/>
      <c r="E61" s="19"/>
      <c r="F61" s="19"/>
      <c r="G61" s="20"/>
      <c r="H61" s="20"/>
      <c r="I61" s="20"/>
    </row>
    <row r="62" spans="1:9" s="43" customFormat="1" ht="43.5" hidden="1" customHeight="1" x14ac:dyDescent="0.25">
      <c r="A62" s="17"/>
      <c r="B62" s="19"/>
      <c r="C62" s="20"/>
      <c r="D62" s="19"/>
      <c r="E62" s="19"/>
      <c r="F62" s="19"/>
      <c r="G62" s="20"/>
      <c r="H62" s="20"/>
      <c r="I62" s="20"/>
    </row>
    <row r="63" spans="1:9" s="43" customFormat="1" ht="43.5" hidden="1" customHeight="1" x14ac:dyDescent="0.25">
      <c r="A63" s="17"/>
      <c r="B63" s="19"/>
      <c r="C63" s="20"/>
      <c r="D63" s="19"/>
      <c r="E63" s="19"/>
      <c r="F63" s="19"/>
      <c r="G63" s="20"/>
      <c r="H63" s="20"/>
      <c r="I63" s="20"/>
    </row>
    <row r="64" spans="1:9" s="43" customFormat="1" ht="43.5" hidden="1" customHeight="1" x14ac:dyDescent="0.25">
      <c r="A64" s="17"/>
      <c r="B64" s="19"/>
      <c r="C64" s="20"/>
      <c r="D64" s="19"/>
      <c r="E64" s="51"/>
      <c r="F64" s="19"/>
      <c r="G64" s="20"/>
      <c r="H64" s="20"/>
      <c r="I64" s="20"/>
    </row>
    <row r="65" spans="1:9" s="43" customFormat="1" ht="43.5" hidden="1" customHeight="1" x14ac:dyDescent="0.25">
      <c r="A65" s="17"/>
      <c r="B65" s="19"/>
      <c r="C65" s="20"/>
      <c r="D65" s="19"/>
      <c r="E65" s="51"/>
      <c r="F65" s="19"/>
      <c r="G65" s="20"/>
      <c r="H65" s="20"/>
      <c r="I65" s="20"/>
    </row>
    <row r="66" spans="1:9" s="43" customFormat="1" ht="43.5" hidden="1" customHeight="1" x14ac:dyDescent="0.25">
      <c r="A66" s="17"/>
      <c r="B66" s="19"/>
      <c r="C66" s="20"/>
      <c r="D66" s="19"/>
      <c r="E66" s="51"/>
      <c r="F66" s="19"/>
      <c r="G66" s="20"/>
      <c r="H66" s="20"/>
      <c r="I66" s="20"/>
    </row>
    <row r="67" spans="1:9" s="42" customFormat="1" ht="39" customHeight="1" x14ac:dyDescent="0.25">
      <c r="A67" s="34" t="s">
        <v>41</v>
      </c>
      <c r="B67" s="28">
        <v>73504.892370000001</v>
      </c>
      <c r="C67" s="31">
        <v>72971</v>
      </c>
      <c r="D67" s="28">
        <v>72052.2</v>
      </c>
      <c r="E67" s="28">
        <v>78533.100000000006</v>
      </c>
      <c r="F67" s="28">
        <v>461187.81</v>
      </c>
      <c r="G67" s="31">
        <v>723490.91</v>
      </c>
      <c r="H67" s="31">
        <v>729532.64</v>
      </c>
      <c r="I67" s="31"/>
    </row>
    <row r="69" spans="1:9" x14ac:dyDescent="0.25">
      <c r="C69" s="44"/>
      <c r="F69" s="44"/>
      <c r="G69" s="44"/>
      <c r="H69" s="44"/>
      <c r="I69" s="39"/>
    </row>
    <row r="70" spans="1:9" x14ac:dyDescent="0.25">
      <c r="D70" s="45"/>
      <c r="F70" s="44"/>
      <c r="G70" s="44"/>
    </row>
    <row r="71" spans="1:9" x14ac:dyDescent="0.25">
      <c r="C71" s="46"/>
      <c r="F71" s="65"/>
      <c r="G71" s="65"/>
      <c r="H71" s="65"/>
      <c r="I71" s="45"/>
    </row>
    <row r="72" spans="1:9" x14ac:dyDescent="0.25">
      <c r="D72" s="45"/>
      <c r="F72" s="46"/>
      <c r="G72" s="46"/>
    </row>
    <row r="73" spans="1:9" x14ac:dyDescent="0.25">
      <c r="H73" s="47"/>
      <c r="I73" s="47"/>
    </row>
    <row r="74" spans="1:9" x14ac:dyDescent="0.25">
      <c r="C74" s="48"/>
    </row>
  </sheetData>
  <mergeCells count="4">
    <mergeCell ref="A10:I10"/>
    <mergeCell ref="F1:I1"/>
    <mergeCell ref="F2:I2"/>
    <mergeCell ref="F3:I3"/>
  </mergeCells>
  <pageMargins left="0.19685039370078741" right="0.19685039370078741" top="0.27559055118110237" bottom="0.27559055118110237" header="0.19685039370078741" footer="0.19685039370078741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Белоусова Наталья</dc:creator>
  <cp:lastModifiedBy>БелоусоваНЕ</cp:lastModifiedBy>
  <cp:lastPrinted>2021-02-25T07:23:03Z</cp:lastPrinted>
  <dcterms:created xsi:type="dcterms:W3CDTF">2017-09-22T05:11:11Z</dcterms:created>
  <dcterms:modified xsi:type="dcterms:W3CDTF">2023-11-13T07:56:54Z</dcterms:modified>
</cp:coreProperties>
</file>